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wer\RFP Phase 2\Attachment and information\"/>
    </mc:Choice>
  </mc:AlternateContent>
  <bookViews>
    <workbookView xWindow="0" yWindow="0" windowWidth="18495" windowHeight="6105"/>
  </bookViews>
  <sheets>
    <sheet name="Flow " sheetId="1" r:id="rId1"/>
    <sheet name="Septage " sheetId="2" r:id="rId2"/>
    <sheet name="Sludge Burned" sheetId="3" r:id="rId3"/>
    <sheet name="Fuel Oil" sheetId="4" r:id="rId4"/>
    <sheet name="kwH" sheetId="5" r:id="rId5"/>
  </sheets>
  <calcPr calcId="162913"/>
</workbook>
</file>

<file path=xl/calcChain.xml><?xml version="1.0" encoding="utf-8"?>
<calcChain xmlns="http://schemas.openxmlformats.org/spreadsheetml/2006/main">
  <c r="G29" i="5" l="1"/>
  <c r="G31" i="5"/>
  <c r="C25" i="5"/>
  <c r="G25" i="5" s="1"/>
  <c r="C26" i="5"/>
  <c r="G26" i="5" s="1"/>
  <c r="C27" i="5"/>
  <c r="G27" i="5" s="1"/>
  <c r="C28" i="5"/>
  <c r="G28" i="5" s="1"/>
  <c r="C29" i="5"/>
  <c r="C30" i="5"/>
  <c r="G30" i="5" s="1"/>
  <c r="C31" i="5"/>
  <c r="C24" i="5"/>
  <c r="G24" i="5" s="1"/>
  <c r="G17" i="5" l="1"/>
  <c r="G18" i="5"/>
  <c r="G19" i="5"/>
  <c r="G20" i="5"/>
  <c r="G21" i="5"/>
  <c r="G22" i="5"/>
  <c r="G16" i="5"/>
  <c r="G23" i="5"/>
</calcChain>
</file>

<file path=xl/sharedStrings.xml><?xml version="1.0" encoding="utf-8"?>
<sst xmlns="http://schemas.openxmlformats.org/spreadsheetml/2006/main" count="43" uniqueCount="21">
  <si>
    <t>Naugatuck</t>
  </si>
  <si>
    <t>Middlebury</t>
  </si>
  <si>
    <t>Oxford</t>
  </si>
  <si>
    <t>Flume</t>
  </si>
  <si>
    <t>Septage Received (Gallons)</t>
  </si>
  <si>
    <t>Sludge Burned (DT/month)</t>
  </si>
  <si>
    <t>Flow (MGD)</t>
  </si>
  <si>
    <t>DT</t>
  </si>
  <si>
    <t>Fuel Oil Burned (gallons)</t>
  </si>
  <si>
    <t>Gals</t>
  </si>
  <si>
    <t>Fuel Cells Online June 2017, new meter installed end of June 2017</t>
  </si>
  <si>
    <t>*</t>
  </si>
  <si>
    <t>*Main plant electric meter not functional, values are estimates</t>
  </si>
  <si>
    <t>Power (kWh)</t>
  </si>
  <si>
    <t>kWh</t>
  </si>
  <si>
    <t>Fuel Cells</t>
  </si>
  <si>
    <t>Eversource</t>
  </si>
  <si>
    <t>18-Feb</t>
  </si>
  <si>
    <t>% Provided by Fuel Cells</t>
  </si>
  <si>
    <t>18-Mar</t>
  </si>
  <si>
    <t>18-Apr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</si>
</sst>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" fontId="2" fillId="0" borderId="0" xfId="0" applyNumberFormat="1" applyFont="1"/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16" fontId="3" fillId="0" borderId="0" xfId="0" applyNumberFormat="1" applyFont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49" fontId="3" fillId="0" borderId="0" xfId="0" applyNumberFormat="1" applyFont="1" applyAlignment="1">
      <alignment horizontal="right"/>
    </xf>
    <xf numFmtId="43" fontId="2" fillId="0" borderId="0" xfId="0" applyNumberFormat="1" applyFont="1"/>
    <xf numFmtId="3" fontId="2" fillId="0" borderId="0" xfId="0" applyNumberFormat="1" applyFont="1"/>
    <xf numFmtId="3" fontId="2" fillId="0" borderId="0" xfId="1" applyNumberFormat="1" applyFont="1"/>
    <xf numFmtId="49" fontId="3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workbookViewId="0">
      <selection activeCell="C32" sqref="C32"/>
    </sheetView>
  </sheetViews>
  <sheetFormatPr defaultColWidth="9.140625" defaultRowHeight="15" x14ac:dyDescent="0.2"/>
  <cols>
    <col min="1" max="1" width="14.85546875" style="1" customWidth="1"/>
    <col min="2" max="2" width="18.42578125" style="1" customWidth="1"/>
    <col min="3" max="3" width="22.140625" style="1" customWidth="1"/>
    <col min="4" max="4" width="20.140625" style="1" customWidth="1"/>
    <col min="5" max="5" width="12.7109375" style="1" customWidth="1"/>
    <col min="6" max="16384" width="9.140625" style="1"/>
  </cols>
  <sheetData>
    <row r="2" spans="1:5" x14ac:dyDescent="0.2">
      <c r="A2" s="1" t="s">
        <v>6</v>
      </c>
    </row>
    <row r="3" spans="1:5" x14ac:dyDescent="0.2">
      <c r="B3" s="5" t="s">
        <v>3</v>
      </c>
      <c r="C3" s="5" t="s">
        <v>0</v>
      </c>
      <c r="D3" s="5" t="s">
        <v>1</v>
      </c>
      <c r="E3" s="5" t="s">
        <v>2</v>
      </c>
    </row>
    <row r="4" spans="1:5" x14ac:dyDescent="0.2">
      <c r="A4" s="2">
        <v>43297</v>
      </c>
      <c r="B4" s="6">
        <v>3.33</v>
      </c>
      <c r="C4" s="5">
        <v>2.9540000000000002</v>
      </c>
      <c r="D4" s="5">
        <v>0.33400000000000002</v>
      </c>
      <c r="E4" s="5">
        <v>4.2000000000000003E-2</v>
      </c>
    </row>
    <row r="5" spans="1:5" x14ac:dyDescent="0.2">
      <c r="A5" s="2">
        <v>43328</v>
      </c>
      <c r="B5" s="6">
        <v>3.6</v>
      </c>
      <c r="C5" s="5">
        <v>3.2149999999999999</v>
      </c>
      <c r="D5" s="5">
        <v>0.33600000000000002</v>
      </c>
      <c r="E5" s="5">
        <v>4.9000000000000002E-2</v>
      </c>
    </row>
    <row r="6" spans="1:5" x14ac:dyDescent="0.2">
      <c r="A6" s="2">
        <v>43359</v>
      </c>
      <c r="B6" s="6">
        <v>3.51</v>
      </c>
      <c r="C6" s="5">
        <v>3.137</v>
      </c>
      <c r="D6" s="5">
        <v>0.32800000000000001</v>
      </c>
      <c r="E6" s="5">
        <v>4.4999999999999998E-2</v>
      </c>
    </row>
    <row r="7" spans="1:5" x14ac:dyDescent="0.2">
      <c r="A7" s="2">
        <v>43389</v>
      </c>
      <c r="B7" s="6">
        <v>3.21</v>
      </c>
      <c r="C7" s="5">
        <v>2.843</v>
      </c>
      <c r="D7" s="5">
        <v>0.32400000000000001</v>
      </c>
      <c r="E7" s="5">
        <v>4.2999999999999997E-2</v>
      </c>
    </row>
    <row r="8" spans="1:5" x14ac:dyDescent="0.2">
      <c r="A8" s="2">
        <v>43420</v>
      </c>
      <c r="B8" s="6">
        <v>3</v>
      </c>
      <c r="C8" s="5">
        <v>2.6230000000000002</v>
      </c>
      <c r="D8" s="5">
        <v>0.33500000000000002</v>
      </c>
      <c r="E8" s="5">
        <v>4.2000000000000003E-2</v>
      </c>
    </row>
    <row r="9" spans="1:5" x14ac:dyDescent="0.2">
      <c r="A9" s="2">
        <v>43450</v>
      </c>
      <c r="B9" s="6">
        <v>3.62</v>
      </c>
      <c r="C9" s="5">
        <v>3.177</v>
      </c>
      <c r="D9" s="5">
        <v>0.39700000000000002</v>
      </c>
      <c r="E9" s="5">
        <v>4.5999999999999999E-2</v>
      </c>
    </row>
    <row r="10" spans="1:5" x14ac:dyDescent="0.2">
      <c r="A10" s="2">
        <v>43117</v>
      </c>
      <c r="B10" s="6">
        <v>4.4400000000000004</v>
      </c>
      <c r="C10" s="5">
        <v>3.8340000000000001</v>
      </c>
      <c r="D10" s="5">
        <v>0.55700000000000005</v>
      </c>
      <c r="E10" s="5">
        <v>4.9000000000000002E-2</v>
      </c>
    </row>
    <row r="11" spans="1:5" x14ac:dyDescent="0.2">
      <c r="A11" s="2">
        <v>43148</v>
      </c>
      <c r="B11" s="6">
        <v>4.8499999999999996</v>
      </c>
      <c r="C11" s="5">
        <v>4.2249999999999996</v>
      </c>
      <c r="D11" s="5">
        <v>0.57299999999999995</v>
      </c>
      <c r="E11" s="5">
        <v>5.1999999999999998E-2</v>
      </c>
    </row>
    <row r="12" spans="1:5" x14ac:dyDescent="0.2">
      <c r="A12" s="2">
        <v>43176</v>
      </c>
      <c r="B12" s="6">
        <v>5.16</v>
      </c>
      <c r="C12" s="5">
        <v>4.4770000000000003</v>
      </c>
      <c r="D12" s="5">
        <v>0.628</v>
      </c>
      <c r="E12" s="5">
        <v>5.5E-2</v>
      </c>
    </row>
    <row r="13" spans="1:5" x14ac:dyDescent="0.2">
      <c r="A13" s="2">
        <v>43207</v>
      </c>
      <c r="B13" s="6">
        <v>6.84</v>
      </c>
      <c r="C13" s="5">
        <v>5.9450000000000003</v>
      </c>
      <c r="D13" s="5">
        <v>0.85199999999999998</v>
      </c>
      <c r="E13" s="5">
        <v>4.2999999999999997E-2</v>
      </c>
    </row>
    <row r="14" spans="1:5" x14ac:dyDescent="0.2">
      <c r="A14" s="2">
        <v>43237</v>
      </c>
      <c r="B14" s="6">
        <v>5.55</v>
      </c>
      <c r="C14" s="5">
        <v>4.6950000000000003</v>
      </c>
      <c r="D14" s="5">
        <v>0.77</v>
      </c>
      <c r="E14" s="5">
        <v>8.5000000000000006E-2</v>
      </c>
    </row>
    <row r="15" spans="1:5" x14ac:dyDescent="0.2">
      <c r="A15" s="2">
        <v>43268</v>
      </c>
      <c r="B15" s="6">
        <v>4.25</v>
      </c>
      <c r="C15" s="5">
        <v>3.6920000000000002</v>
      </c>
      <c r="D15" s="5">
        <v>0.48699999999999999</v>
      </c>
      <c r="E15" s="5">
        <v>7.0999999999999994E-2</v>
      </c>
    </row>
    <row r="16" spans="1:5" x14ac:dyDescent="0.2">
      <c r="A16" s="2">
        <v>43298</v>
      </c>
      <c r="B16" s="6">
        <v>3.56</v>
      </c>
      <c r="C16" s="5">
        <v>3.081</v>
      </c>
      <c r="D16" s="5">
        <v>0.41499999999999998</v>
      </c>
      <c r="E16" s="5">
        <v>6.4000000000000001E-2</v>
      </c>
    </row>
    <row r="17" spans="1:5" x14ac:dyDescent="0.2">
      <c r="A17" s="2">
        <v>43329</v>
      </c>
      <c r="B17" s="6">
        <v>3.32</v>
      </c>
      <c r="C17" s="5">
        <v>2.899</v>
      </c>
      <c r="D17" s="5">
        <v>0.35799999999999998</v>
      </c>
      <c r="E17" s="5">
        <v>6.3E-2</v>
      </c>
    </row>
    <row r="18" spans="1:5" x14ac:dyDescent="0.2">
      <c r="A18" s="2">
        <v>43360</v>
      </c>
      <c r="B18" s="6">
        <v>3.15</v>
      </c>
      <c r="C18" s="5">
        <v>2.7410000000000001</v>
      </c>
      <c r="D18" s="5">
        <v>0.34899999999999998</v>
      </c>
      <c r="E18" s="5">
        <v>0.06</v>
      </c>
    </row>
    <row r="19" spans="1:5" x14ac:dyDescent="0.2">
      <c r="A19" s="2">
        <v>43390</v>
      </c>
      <c r="B19" s="6">
        <v>3.63</v>
      </c>
      <c r="C19" s="5">
        <v>3.1640000000000001</v>
      </c>
      <c r="D19" s="5">
        <v>0.39400000000000002</v>
      </c>
      <c r="E19" s="5">
        <v>7.1999999999999995E-2</v>
      </c>
    </row>
    <row r="20" spans="1:5" x14ac:dyDescent="0.2">
      <c r="A20" s="2">
        <v>43421</v>
      </c>
      <c r="B20" s="6">
        <v>4.09</v>
      </c>
      <c r="C20" s="5">
        <v>3.589</v>
      </c>
      <c r="D20" s="5">
        <v>0.43099999999999999</v>
      </c>
      <c r="E20" s="5">
        <v>7.0000000000000007E-2</v>
      </c>
    </row>
    <row r="21" spans="1:5" x14ac:dyDescent="0.2">
      <c r="A21" s="2">
        <v>43451</v>
      </c>
      <c r="B21" s="6">
        <v>4</v>
      </c>
      <c r="C21" s="5">
        <v>3.4990000000000001</v>
      </c>
      <c r="D21" s="5">
        <v>0.433</v>
      </c>
      <c r="E21" s="5">
        <v>6.8000000000000005E-2</v>
      </c>
    </row>
    <row r="22" spans="1:5" x14ac:dyDescent="0.2">
      <c r="A22" s="2">
        <v>43118</v>
      </c>
      <c r="B22" s="6">
        <v>5.16</v>
      </c>
      <c r="C22" s="5">
        <v>4.4509999999999996</v>
      </c>
      <c r="D22" s="5">
        <v>0.61899999999999999</v>
      </c>
      <c r="E22" s="5">
        <v>0.09</v>
      </c>
    </row>
    <row r="23" spans="1:5" x14ac:dyDescent="0.2">
      <c r="A23" s="17" t="s">
        <v>17</v>
      </c>
      <c r="B23" s="5">
        <v>6.65</v>
      </c>
      <c r="C23" s="5">
        <v>5.742</v>
      </c>
      <c r="D23" s="5">
        <v>0.84299999999999997</v>
      </c>
      <c r="E23" s="5">
        <v>6.5000000000000002E-2</v>
      </c>
    </row>
    <row r="24" spans="1:5" x14ac:dyDescent="0.2">
      <c r="A24" s="17" t="s">
        <v>19</v>
      </c>
      <c r="B24" s="5">
        <v>6.77</v>
      </c>
      <c r="C24" s="5">
        <v>5.8170000000000002</v>
      </c>
      <c r="D24" s="5">
        <v>0.84199999999999997</v>
      </c>
      <c r="E24" s="5">
        <v>0.111</v>
      </c>
    </row>
    <row r="25" spans="1:5" x14ac:dyDescent="0.2">
      <c r="A25" s="17" t="s">
        <v>20</v>
      </c>
      <c r="B25" s="5">
        <v>6.35</v>
      </c>
      <c r="C25" s="5">
        <v>5.4409999999999998</v>
      </c>
      <c r="D25" s="5">
        <v>0.80100000000000005</v>
      </c>
      <c r="E25" s="5">
        <v>0.108</v>
      </c>
    </row>
    <row r="26" spans="1:5" x14ac:dyDescent="0.2">
      <c r="A26" s="2">
        <v>43238</v>
      </c>
      <c r="B26" s="5">
        <v>5.12</v>
      </c>
      <c r="C26" s="5">
        <v>4.4400000000000004</v>
      </c>
      <c r="D26" s="5">
        <v>0.59499999999999997</v>
      </c>
      <c r="E26" s="5">
        <v>8.5000000000000006E-2</v>
      </c>
    </row>
    <row r="27" spans="1:5" x14ac:dyDescent="0.2">
      <c r="A27" s="2">
        <v>43269</v>
      </c>
      <c r="B27" s="5">
        <v>3.81</v>
      </c>
      <c r="C27" s="5">
        <v>3.323</v>
      </c>
      <c r="D27" s="5">
        <v>0.40899999999999997</v>
      </c>
      <c r="E27" s="5">
        <v>7.8E-2</v>
      </c>
    </row>
    <row r="28" spans="1:5" x14ac:dyDescent="0.2">
      <c r="A28" s="2">
        <v>43299</v>
      </c>
      <c r="B28" s="5">
        <v>3.68</v>
      </c>
      <c r="C28" s="5">
        <v>3.173</v>
      </c>
      <c r="D28" s="5">
        <v>0.43</v>
      </c>
      <c r="E28" s="5">
        <v>7.6999999999999999E-2</v>
      </c>
    </row>
    <row r="29" spans="1:5" x14ac:dyDescent="0.2">
      <c r="A29" s="2">
        <v>43330</v>
      </c>
      <c r="B29" s="5">
        <v>4.3</v>
      </c>
      <c r="C29" s="5">
        <v>3.5649999999999999</v>
      </c>
      <c r="D29" s="5">
        <v>0.63900000000000001</v>
      </c>
      <c r="E29" s="5">
        <v>9.6000000000000002E-2</v>
      </c>
    </row>
    <row r="30" spans="1:5" x14ac:dyDescent="0.2">
      <c r="A30" s="2">
        <v>43361</v>
      </c>
      <c r="B30" s="5">
        <v>4.16</v>
      </c>
      <c r="C30" s="5">
        <v>3.5190000000000001</v>
      </c>
      <c r="D30" s="5">
        <v>0.56299999999999994</v>
      </c>
      <c r="E30" s="5">
        <v>7.8E-2</v>
      </c>
    </row>
    <row r="31" spans="1:5" x14ac:dyDescent="0.2">
      <c r="A31" s="2">
        <v>43391</v>
      </c>
      <c r="B31" s="5">
        <v>4.99</v>
      </c>
      <c r="C31" s="5">
        <v>4.2510000000000003</v>
      </c>
      <c r="D31" s="5">
        <v>0.65500000000000003</v>
      </c>
      <c r="E31" s="5">
        <v>8.4000000000000005E-2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workbookViewId="0">
      <selection activeCell="E32" sqref="E32"/>
    </sheetView>
  </sheetViews>
  <sheetFormatPr defaultRowHeight="15" x14ac:dyDescent="0.25"/>
  <cols>
    <col min="2" max="2" width="22.140625" customWidth="1"/>
    <col min="3" max="3" width="19.28515625" customWidth="1"/>
    <col min="4" max="4" width="17.42578125" customWidth="1"/>
    <col min="5" max="5" width="17" customWidth="1"/>
  </cols>
  <sheetData>
    <row r="2" spans="2:5" ht="30.75" x14ac:dyDescent="0.25">
      <c r="B2" s="3" t="s">
        <v>4</v>
      </c>
      <c r="C2" s="1"/>
      <c r="D2" s="1"/>
      <c r="E2" s="1"/>
    </row>
    <row r="3" spans="2:5" ht="15.75" x14ac:dyDescent="0.25">
      <c r="B3" s="1"/>
      <c r="C3" s="5" t="s">
        <v>0</v>
      </c>
      <c r="D3" s="5" t="s">
        <v>1</v>
      </c>
      <c r="E3" s="5" t="s">
        <v>2</v>
      </c>
    </row>
    <row r="4" spans="2:5" ht="15.75" x14ac:dyDescent="0.25">
      <c r="B4" s="2">
        <v>43297</v>
      </c>
      <c r="C4" s="4">
        <v>42600</v>
      </c>
      <c r="D4" s="4">
        <v>47000</v>
      </c>
      <c r="E4" s="4">
        <v>170150</v>
      </c>
    </row>
    <row r="5" spans="2:5" ht="15.75" x14ac:dyDescent="0.25">
      <c r="B5" s="2">
        <v>43328</v>
      </c>
      <c r="C5" s="4">
        <v>58400</v>
      </c>
      <c r="D5" s="4">
        <v>48000</v>
      </c>
      <c r="E5" s="4">
        <v>178000</v>
      </c>
    </row>
    <row r="6" spans="2:5" ht="15.75" x14ac:dyDescent="0.25">
      <c r="B6" s="2">
        <v>43359</v>
      </c>
      <c r="C6" s="4">
        <v>49995</v>
      </c>
      <c r="D6" s="4">
        <v>43000</v>
      </c>
      <c r="E6" s="4">
        <v>147700</v>
      </c>
    </row>
    <row r="7" spans="2:5" ht="15.75" x14ac:dyDescent="0.25">
      <c r="B7" s="2">
        <v>43389</v>
      </c>
      <c r="C7" s="4">
        <v>60555</v>
      </c>
      <c r="D7" s="4">
        <v>50250</v>
      </c>
      <c r="E7" s="4">
        <v>207250</v>
      </c>
    </row>
    <row r="8" spans="2:5" ht="15.75" x14ac:dyDescent="0.25">
      <c r="B8" s="2">
        <v>43420</v>
      </c>
      <c r="C8" s="4">
        <v>61100</v>
      </c>
      <c r="D8" s="4">
        <v>51000</v>
      </c>
      <c r="E8" s="4">
        <v>175500</v>
      </c>
    </row>
    <row r="9" spans="2:5" ht="15.75" x14ac:dyDescent="0.25">
      <c r="B9" s="2">
        <v>43450</v>
      </c>
      <c r="C9" s="5">
        <v>93350</v>
      </c>
      <c r="D9" s="5">
        <v>27000</v>
      </c>
      <c r="E9" s="4">
        <v>133500</v>
      </c>
    </row>
    <row r="10" spans="2:5" ht="15.75" x14ac:dyDescent="0.25">
      <c r="B10" s="2">
        <v>43117</v>
      </c>
      <c r="C10" s="4">
        <v>22000</v>
      </c>
      <c r="D10" s="4">
        <v>9000</v>
      </c>
      <c r="E10" s="4">
        <v>79000</v>
      </c>
    </row>
    <row r="11" spans="2:5" ht="15.75" x14ac:dyDescent="0.25">
      <c r="B11" s="2">
        <v>43148</v>
      </c>
      <c r="C11" s="4">
        <v>18250</v>
      </c>
      <c r="D11" s="4">
        <v>15000</v>
      </c>
      <c r="E11" s="4">
        <v>70250</v>
      </c>
    </row>
    <row r="12" spans="2:5" ht="15.75" x14ac:dyDescent="0.25">
      <c r="B12" s="2">
        <v>43176</v>
      </c>
      <c r="C12" s="4">
        <v>26000</v>
      </c>
      <c r="D12" s="4">
        <v>11000</v>
      </c>
      <c r="E12" s="4">
        <v>72250</v>
      </c>
    </row>
    <row r="13" spans="2:5" ht="15.75" x14ac:dyDescent="0.25">
      <c r="B13" s="2">
        <v>43207</v>
      </c>
      <c r="C13" s="4">
        <v>55700</v>
      </c>
      <c r="D13" s="4">
        <v>34500</v>
      </c>
      <c r="E13" s="4">
        <v>175500</v>
      </c>
    </row>
    <row r="14" spans="2:5" ht="15.75" x14ac:dyDescent="0.25">
      <c r="B14" s="2">
        <v>43237</v>
      </c>
      <c r="C14" s="4">
        <v>36800</v>
      </c>
      <c r="D14" s="4">
        <v>46000</v>
      </c>
      <c r="E14" s="4">
        <v>170750</v>
      </c>
    </row>
    <row r="15" spans="2:5" ht="15.75" x14ac:dyDescent="0.25">
      <c r="B15" s="2">
        <v>43268</v>
      </c>
      <c r="C15" s="4">
        <v>60820</v>
      </c>
      <c r="D15" s="4">
        <v>69000</v>
      </c>
      <c r="E15" s="4">
        <v>186400</v>
      </c>
    </row>
    <row r="16" spans="2:5" ht="15.75" x14ac:dyDescent="0.25">
      <c r="B16" s="2">
        <v>43298</v>
      </c>
      <c r="C16" s="4">
        <v>56750</v>
      </c>
      <c r="D16" s="4">
        <v>57000</v>
      </c>
      <c r="E16" s="4">
        <v>156250</v>
      </c>
    </row>
    <row r="17" spans="2:5" ht="15.75" x14ac:dyDescent="0.25">
      <c r="B17" s="2">
        <v>43329</v>
      </c>
      <c r="C17" s="4">
        <v>44000</v>
      </c>
      <c r="D17" s="4">
        <v>60000</v>
      </c>
      <c r="E17" s="4">
        <v>204000</v>
      </c>
    </row>
    <row r="18" spans="2:5" ht="15.75" x14ac:dyDescent="0.25">
      <c r="B18" s="2">
        <v>43360</v>
      </c>
      <c r="C18" s="4">
        <v>54875</v>
      </c>
      <c r="D18" s="4">
        <v>59000</v>
      </c>
      <c r="E18" s="4">
        <v>151750</v>
      </c>
    </row>
    <row r="19" spans="2:5" ht="15.75" x14ac:dyDescent="0.25">
      <c r="B19" s="2">
        <v>43390</v>
      </c>
      <c r="C19" s="4">
        <v>61425</v>
      </c>
      <c r="D19" s="4">
        <v>51000</v>
      </c>
      <c r="E19" s="4">
        <v>215500</v>
      </c>
    </row>
    <row r="20" spans="2:5" ht="15.75" x14ac:dyDescent="0.25">
      <c r="B20" s="2">
        <v>43421</v>
      </c>
      <c r="C20" s="4">
        <v>54130</v>
      </c>
      <c r="D20" s="4">
        <v>35000</v>
      </c>
      <c r="E20" s="4">
        <v>170500</v>
      </c>
    </row>
    <row r="21" spans="2:5" ht="15.75" x14ac:dyDescent="0.25">
      <c r="B21" s="2">
        <v>43451</v>
      </c>
      <c r="C21" s="4">
        <v>61000</v>
      </c>
      <c r="D21" s="4">
        <v>48000</v>
      </c>
      <c r="E21" s="4">
        <v>133450</v>
      </c>
    </row>
    <row r="22" spans="2:5" ht="15.75" x14ac:dyDescent="0.25">
      <c r="B22" s="2">
        <v>43118</v>
      </c>
      <c r="C22" s="4">
        <v>18100</v>
      </c>
      <c r="D22" s="4">
        <v>7000</v>
      </c>
      <c r="E22" s="4">
        <v>74450</v>
      </c>
    </row>
    <row r="23" spans="2:5" ht="15.75" x14ac:dyDescent="0.25">
      <c r="B23" s="17" t="s">
        <v>17</v>
      </c>
      <c r="C23" s="4">
        <v>21200</v>
      </c>
      <c r="D23" s="4">
        <v>12200</v>
      </c>
      <c r="E23" s="4">
        <v>57000</v>
      </c>
    </row>
    <row r="24" spans="2:5" ht="15.75" x14ac:dyDescent="0.25">
      <c r="B24" s="17" t="s">
        <v>19</v>
      </c>
      <c r="C24" s="4">
        <v>24800</v>
      </c>
      <c r="D24" s="4">
        <v>17000</v>
      </c>
      <c r="E24" s="4">
        <v>96000</v>
      </c>
    </row>
    <row r="25" spans="2:5" ht="15.75" x14ac:dyDescent="0.25">
      <c r="B25" s="17" t="s">
        <v>20</v>
      </c>
      <c r="C25" s="4">
        <v>52850</v>
      </c>
      <c r="D25" s="4">
        <v>48000</v>
      </c>
      <c r="E25" s="4">
        <v>210700</v>
      </c>
    </row>
    <row r="26" spans="2:5" ht="15.75" x14ac:dyDescent="0.25">
      <c r="B26" s="2">
        <v>43238</v>
      </c>
      <c r="C26" s="4">
        <v>45000</v>
      </c>
      <c r="D26" s="4">
        <v>52000</v>
      </c>
      <c r="E26" s="4">
        <v>177950</v>
      </c>
    </row>
    <row r="27" spans="2:5" ht="15.75" x14ac:dyDescent="0.25">
      <c r="B27" s="2">
        <v>43269</v>
      </c>
      <c r="C27" s="4">
        <v>46750</v>
      </c>
      <c r="D27" s="4">
        <v>64000</v>
      </c>
      <c r="E27" s="4">
        <v>188500</v>
      </c>
    </row>
    <row r="28" spans="2:5" ht="15.75" x14ac:dyDescent="0.25">
      <c r="B28" s="2">
        <v>43299</v>
      </c>
      <c r="C28" s="4">
        <v>32000</v>
      </c>
      <c r="D28" s="4">
        <v>68000</v>
      </c>
      <c r="E28" s="4">
        <v>190950</v>
      </c>
    </row>
    <row r="29" spans="2:5" ht="15.75" x14ac:dyDescent="0.25">
      <c r="B29" s="2">
        <v>43330</v>
      </c>
      <c r="C29" s="4">
        <v>49630</v>
      </c>
      <c r="D29" s="4">
        <v>73800</v>
      </c>
      <c r="E29" s="4">
        <v>158500</v>
      </c>
    </row>
    <row r="30" spans="2:5" ht="15.75" x14ac:dyDescent="0.25">
      <c r="B30" s="2">
        <v>43361</v>
      </c>
      <c r="C30" s="4">
        <v>41650</v>
      </c>
      <c r="D30" s="4">
        <v>44000</v>
      </c>
      <c r="E30" s="4">
        <v>157750</v>
      </c>
    </row>
    <row r="31" spans="2:5" ht="15.75" x14ac:dyDescent="0.25">
      <c r="B31" s="2">
        <v>43391</v>
      </c>
      <c r="C31" s="4">
        <v>64020</v>
      </c>
      <c r="D31" s="4">
        <v>74000</v>
      </c>
      <c r="E31" s="4">
        <v>218500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1"/>
  <sheetViews>
    <sheetView topLeftCell="A7" workbookViewId="0">
      <selection activeCell="E13" sqref="E13"/>
    </sheetView>
  </sheetViews>
  <sheetFormatPr defaultRowHeight="15" x14ac:dyDescent="0.25"/>
  <cols>
    <col min="2" max="2" width="20.5703125" customWidth="1"/>
    <col min="3" max="3" width="13.28515625" customWidth="1"/>
  </cols>
  <sheetData>
    <row r="2" spans="2:3" ht="30.75" x14ac:dyDescent="0.25">
      <c r="B2" s="3" t="s">
        <v>5</v>
      </c>
      <c r="C2" s="1"/>
    </row>
    <row r="3" spans="2:3" ht="15.75" x14ac:dyDescent="0.25">
      <c r="B3" s="5"/>
      <c r="C3" s="5" t="s">
        <v>7</v>
      </c>
    </row>
    <row r="4" spans="2:3" ht="15.75" x14ac:dyDescent="0.25">
      <c r="B4" s="10">
        <v>43297</v>
      </c>
      <c r="C4" s="27">
        <v>1968</v>
      </c>
    </row>
    <row r="5" spans="2:3" ht="15.75" x14ac:dyDescent="0.25">
      <c r="B5" s="10">
        <v>43328</v>
      </c>
      <c r="C5" s="27">
        <v>2383</v>
      </c>
    </row>
    <row r="6" spans="2:3" ht="15.75" x14ac:dyDescent="0.25">
      <c r="B6" s="10">
        <v>43359</v>
      </c>
      <c r="C6" s="27">
        <v>2207</v>
      </c>
    </row>
    <row r="7" spans="2:3" ht="15.75" x14ac:dyDescent="0.25">
      <c r="B7" s="10">
        <v>43389</v>
      </c>
      <c r="C7" s="27">
        <v>2001</v>
      </c>
    </row>
    <row r="8" spans="2:3" ht="15.75" x14ac:dyDescent="0.25">
      <c r="B8" s="10">
        <v>43420</v>
      </c>
      <c r="C8" s="27">
        <v>1834</v>
      </c>
    </row>
    <row r="9" spans="2:3" ht="15.75" x14ac:dyDescent="0.25">
      <c r="B9" s="10">
        <v>43450</v>
      </c>
      <c r="C9" s="27">
        <v>1816</v>
      </c>
    </row>
    <row r="10" spans="2:3" ht="15.75" x14ac:dyDescent="0.25">
      <c r="B10" s="10">
        <v>43117</v>
      </c>
      <c r="C10" s="27">
        <v>1982</v>
      </c>
    </row>
    <row r="11" spans="2:3" ht="15.75" x14ac:dyDescent="0.25">
      <c r="B11" s="10">
        <v>43148</v>
      </c>
      <c r="C11" s="27">
        <v>1905</v>
      </c>
    </row>
    <row r="12" spans="2:3" ht="15.75" x14ac:dyDescent="0.25">
      <c r="B12" s="10">
        <v>43176</v>
      </c>
      <c r="C12" s="27">
        <v>2269</v>
      </c>
    </row>
    <row r="13" spans="2:3" ht="15.75" x14ac:dyDescent="0.25">
      <c r="B13" s="10">
        <v>43207</v>
      </c>
      <c r="C13" s="27">
        <v>2345</v>
      </c>
    </row>
    <row r="14" spans="2:3" ht="15.75" x14ac:dyDescent="0.25">
      <c r="B14" s="10">
        <v>43237</v>
      </c>
      <c r="C14" s="27">
        <v>2336.08</v>
      </c>
    </row>
    <row r="15" spans="2:3" ht="15.75" x14ac:dyDescent="0.25">
      <c r="B15" s="10">
        <v>43268</v>
      </c>
      <c r="C15" s="27">
        <v>2164</v>
      </c>
    </row>
    <row r="16" spans="2:3" ht="15.75" x14ac:dyDescent="0.25">
      <c r="B16" s="10">
        <v>43298</v>
      </c>
      <c r="C16" s="27">
        <v>2054</v>
      </c>
    </row>
    <row r="17" spans="2:3" ht="15.75" x14ac:dyDescent="0.25">
      <c r="B17" s="10">
        <v>43329</v>
      </c>
      <c r="C17" s="27">
        <v>2181</v>
      </c>
    </row>
    <row r="18" spans="2:3" ht="15.75" x14ac:dyDescent="0.25">
      <c r="B18" s="10">
        <v>43360</v>
      </c>
      <c r="C18" s="27">
        <v>2206</v>
      </c>
    </row>
    <row r="19" spans="2:3" ht="15.75" x14ac:dyDescent="0.25">
      <c r="B19" s="10">
        <v>43390</v>
      </c>
      <c r="C19" s="27">
        <v>2371</v>
      </c>
    </row>
    <row r="20" spans="2:3" ht="15.75" x14ac:dyDescent="0.25">
      <c r="B20" s="10">
        <v>43421</v>
      </c>
      <c r="C20" s="27">
        <v>2263</v>
      </c>
    </row>
    <row r="21" spans="2:3" ht="15.75" x14ac:dyDescent="0.25">
      <c r="B21" s="10">
        <v>43451</v>
      </c>
      <c r="C21" s="27">
        <v>2154</v>
      </c>
    </row>
    <row r="22" spans="2:3" ht="15.75" x14ac:dyDescent="0.25">
      <c r="B22" s="10">
        <v>43118</v>
      </c>
      <c r="C22" s="27">
        <v>2202</v>
      </c>
    </row>
    <row r="23" spans="2:3" ht="15.75" x14ac:dyDescent="0.25">
      <c r="B23" s="17" t="s">
        <v>17</v>
      </c>
      <c r="C23" s="26">
        <v>2123</v>
      </c>
    </row>
    <row r="24" spans="2:3" ht="15.75" x14ac:dyDescent="0.25">
      <c r="B24" s="17" t="s">
        <v>19</v>
      </c>
      <c r="C24" s="26">
        <v>588</v>
      </c>
    </row>
    <row r="25" spans="2:3" ht="15.75" x14ac:dyDescent="0.25">
      <c r="B25" s="17" t="s">
        <v>20</v>
      </c>
      <c r="C25" s="26">
        <v>0</v>
      </c>
    </row>
    <row r="26" spans="2:3" ht="15.75" x14ac:dyDescent="0.25">
      <c r="B26" s="2">
        <v>43238</v>
      </c>
      <c r="C26" s="26">
        <v>2360</v>
      </c>
    </row>
    <row r="27" spans="2:3" ht="15.75" x14ac:dyDescent="0.25">
      <c r="B27" s="2">
        <v>43269</v>
      </c>
      <c r="C27" s="26">
        <v>2356</v>
      </c>
    </row>
    <row r="28" spans="2:3" ht="15.75" x14ac:dyDescent="0.25">
      <c r="B28" s="2">
        <v>43299</v>
      </c>
      <c r="C28" s="26">
        <v>2273</v>
      </c>
    </row>
    <row r="29" spans="2:3" ht="15.75" x14ac:dyDescent="0.25">
      <c r="B29" s="2">
        <v>43330</v>
      </c>
      <c r="C29" s="26">
        <v>2220</v>
      </c>
    </row>
    <row r="30" spans="2:3" ht="15.75" x14ac:dyDescent="0.25">
      <c r="B30" s="2">
        <v>43361</v>
      </c>
      <c r="C30" s="26">
        <v>2200</v>
      </c>
    </row>
    <row r="31" spans="2:3" ht="15.75" x14ac:dyDescent="0.25">
      <c r="B31" s="2">
        <v>43391</v>
      </c>
      <c r="C31" s="26">
        <v>2465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workbookViewId="0">
      <selection activeCell="E26" sqref="E26"/>
    </sheetView>
  </sheetViews>
  <sheetFormatPr defaultRowHeight="15" x14ac:dyDescent="0.25"/>
  <cols>
    <col min="2" max="2" width="21.5703125" customWidth="1"/>
    <col min="3" max="3" width="16.140625" customWidth="1"/>
  </cols>
  <sheetData>
    <row r="2" spans="1:9" ht="30.75" x14ac:dyDescent="0.25">
      <c r="A2" s="8"/>
      <c r="B2" s="11" t="s">
        <v>8</v>
      </c>
      <c r="C2" s="8"/>
      <c r="D2" s="8"/>
      <c r="E2" s="8"/>
      <c r="F2" s="8"/>
      <c r="G2" s="8"/>
      <c r="H2" s="7"/>
      <c r="I2" s="7"/>
    </row>
    <row r="3" spans="1:9" ht="15.75" x14ac:dyDescent="0.25">
      <c r="A3" s="8"/>
      <c r="B3" s="8"/>
      <c r="C3" s="8" t="s">
        <v>9</v>
      </c>
      <c r="D3" s="8"/>
      <c r="E3" s="8"/>
      <c r="F3" s="8"/>
      <c r="G3" s="8"/>
      <c r="H3" s="7"/>
      <c r="I3" s="7"/>
    </row>
    <row r="4" spans="1:9" ht="15.75" x14ac:dyDescent="0.25">
      <c r="A4" s="8"/>
      <c r="B4" s="9">
        <v>43297</v>
      </c>
      <c r="C4" s="15">
        <v>8805</v>
      </c>
      <c r="D4" s="8"/>
      <c r="E4" s="8"/>
      <c r="F4" s="8"/>
      <c r="G4" s="8"/>
      <c r="H4" s="7"/>
      <c r="I4" s="7"/>
    </row>
    <row r="5" spans="1:9" ht="15.75" x14ac:dyDescent="0.25">
      <c r="A5" s="8"/>
      <c r="B5" s="9">
        <v>43328</v>
      </c>
      <c r="C5" s="15">
        <v>7418</v>
      </c>
      <c r="D5" s="8"/>
      <c r="E5" s="8"/>
      <c r="F5" s="8"/>
      <c r="G5" s="8"/>
      <c r="H5" s="7"/>
      <c r="I5" s="7"/>
    </row>
    <row r="6" spans="1:9" ht="15.75" x14ac:dyDescent="0.25">
      <c r="A6" s="8"/>
      <c r="B6" s="9">
        <v>43359</v>
      </c>
      <c r="C6" s="15">
        <v>1097</v>
      </c>
      <c r="D6" s="8"/>
      <c r="E6" s="8"/>
      <c r="F6" s="8"/>
      <c r="G6" s="8"/>
      <c r="H6" s="7"/>
      <c r="I6" s="7"/>
    </row>
    <row r="7" spans="1:9" ht="15.75" x14ac:dyDescent="0.25">
      <c r="A7" s="8"/>
      <c r="B7" s="9">
        <v>43389</v>
      </c>
      <c r="C7" s="16">
        <v>4587</v>
      </c>
      <c r="D7" s="8"/>
      <c r="E7" s="8"/>
      <c r="F7" s="8"/>
      <c r="G7" s="8"/>
      <c r="H7" s="7"/>
      <c r="I7" s="7"/>
    </row>
    <row r="8" spans="1:9" ht="15.75" x14ac:dyDescent="0.25">
      <c r="A8" s="8"/>
      <c r="B8" s="9">
        <v>43420</v>
      </c>
      <c r="C8" s="16">
        <v>1780</v>
      </c>
      <c r="D8" s="8"/>
      <c r="E8" s="8"/>
      <c r="F8" s="8"/>
      <c r="G8" s="8"/>
      <c r="H8" s="7"/>
      <c r="I8" s="7"/>
    </row>
    <row r="9" spans="1:9" ht="15.75" x14ac:dyDescent="0.25">
      <c r="A9" s="8"/>
      <c r="B9" s="9">
        <v>43450</v>
      </c>
      <c r="C9" s="16">
        <v>1993</v>
      </c>
      <c r="D9" s="8"/>
      <c r="E9" s="8"/>
      <c r="F9" s="8"/>
      <c r="G9" s="8"/>
      <c r="H9" s="7"/>
      <c r="I9" s="7"/>
    </row>
    <row r="10" spans="1:9" ht="15.75" x14ac:dyDescent="0.25">
      <c r="A10" s="8"/>
      <c r="B10" s="9">
        <v>43117</v>
      </c>
      <c r="C10" s="15">
        <v>2031</v>
      </c>
      <c r="D10" s="8"/>
      <c r="E10" s="8"/>
      <c r="F10" s="8"/>
      <c r="G10" s="8"/>
      <c r="H10" s="7"/>
      <c r="I10" s="7"/>
    </row>
    <row r="11" spans="1:9" ht="15.75" x14ac:dyDescent="0.25">
      <c r="A11" s="8"/>
      <c r="B11" s="9">
        <v>43148</v>
      </c>
      <c r="C11" s="15">
        <v>1081</v>
      </c>
      <c r="D11" s="8"/>
      <c r="E11" s="8"/>
      <c r="F11" s="8"/>
      <c r="G11" s="8"/>
      <c r="H11" s="7"/>
      <c r="I11" s="7"/>
    </row>
    <row r="12" spans="1:9" ht="15.75" x14ac:dyDescent="0.25">
      <c r="A12" s="8"/>
      <c r="B12" s="9">
        <v>43176</v>
      </c>
      <c r="C12" s="15">
        <v>732</v>
      </c>
      <c r="D12" s="8"/>
      <c r="E12" s="8"/>
      <c r="F12" s="8"/>
      <c r="G12" s="8"/>
      <c r="H12" s="7"/>
      <c r="I12" s="7"/>
    </row>
    <row r="13" spans="1:9" ht="15.75" x14ac:dyDescent="0.25">
      <c r="A13" s="8"/>
      <c r="B13" s="9">
        <v>43207</v>
      </c>
      <c r="C13" s="15">
        <v>247</v>
      </c>
      <c r="D13" s="8"/>
      <c r="E13" s="8"/>
      <c r="F13" s="8"/>
      <c r="G13" s="8"/>
      <c r="H13" s="7"/>
      <c r="I13" s="7"/>
    </row>
    <row r="14" spans="1:9" ht="15.75" x14ac:dyDescent="0.25">
      <c r="A14" s="8"/>
      <c r="B14" s="9">
        <v>43237</v>
      </c>
      <c r="C14" s="15">
        <v>1278</v>
      </c>
      <c r="D14" s="8"/>
      <c r="E14" s="8"/>
      <c r="F14" s="8"/>
      <c r="G14" s="8"/>
      <c r="H14" s="7"/>
      <c r="I14" s="7"/>
    </row>
    <row r="15" spans="1:9" ht="15.75" x14ac:dyDescent="0.25">
      <c r="A15" s="8"/>
      <c r="B15" s="9">
        <v>43268</v>
      </c>
      <c r="C15" s="15">
        <v>6802</v>
      </c>
      <c r="D15" s="8"/>
      <c r="E15" s="8"/>
      <c r="F15" s="8"/>
      <c r="G15" s="8"/>
      <c r="H15" s="7"/>
      <c r="I15" s="7"/>
    </row>
    <row r="16" spans="1:9" ht="15.75" x14ac:dyDescent="0.25">
      <c r="A16" s="8"/>
      <c r="B16" s="9">
        <v>43298</v>
      </c>
      <c r="C16" s="15">
        <v>4430</v>
      </c>
      <c r="D16" s="8"/>
      <c r="E16" s="8"/>
      <c r="F16" s="8"/>
      <c r="G16" s="8"/>
      <c r="H16" s="7"/>
      <c r="I16" s="7"/>
    </row>
    <row r="17" spans="1:9" ht="15.75" x14ac:dyDescent="0.25">
      <c r="A17" s="8"/>
      <c r="B17" s="9">
        <v>43329</v>
      </c>
      <c r="C17" s="15">
        <v>8000</v>
      </c>
      <c r="D17" s="8"/>
      <c r="E17" s="8"/>
      <c r="F17" s="8"/>
      <c r="G17" s="8"/>
      <c r="H17" s="7"/>
      <c r="I17" s="7"/>
    </row>
    <row r="18" spans="1:9" ht="15.75" x14ac:dyDescent="0.25">
      <c r="A18" s="8"/>
      <c r="B18" s="9">
        <v>43360</v>
      </c>
      <c r="C18" s="15">
        <v>13803</v>
      </c>
      <c r="D18" s="8"/>
      <c r="E18" s="8"/>
      <c r="F18" s="8"/>
      <c r="G18" s="8"/>
      <c r="H18" s="7"/>
      <c r="I18" s="7"/>
    </row>
    <row r="19" spans="1:9" ht="15.75" x14ac:dyDescent="0.25">
      <c r="A19" s="8"/>
      <c r="B19" s="9">
        <v>43390</v>
      </c>
      <c r="C19" s="15">
        <v>4292</v>
      </c>
      <c r="D19" s="8"/>
      <c r="E19" s="8"/>
      <c r="F19" s="8"/>
      <c r="G19" s="8"/>
      <c r="H19" s="7"/>
      <c r="I19" s="7"/>
    </row>
    <row r="20" spans="1:9" ht="15.75" x14ac:dyDescent="0.25">
      <c r="A20" s="8"/>
      <c r="B20" s="9">
        <v>43421</v>
      </c>
      <c r="C20" s="15">
        <v>5369</v>
      </c>
      <c r="D20" s="8"/>
      <c r="E20" s="8"/>
      <c r="F20" s="8"/>
      <c r="G20" s="8"/>
      <c r="H20" s="7"/>
      <c r="I20" s="7"/>
    </row>
    <row r="21" spans="1:9" ht="15.75" x14ac:dyDescent="0.25">
      <c r="A21" s="8"/>
      <c r="B21" s="9">
        <v>43451</v>
      </c>
      <c r="C21" s="15">
        <v>8466</v>
      </c>
      <c r="D21" s="8"/>
      <c r="E21" s="8"/>
      <c r="F21" s="8"/>
      <c r="G21" s="8"/>
      <c r="H21" s="7"/>
      <c r="I21" s="7"/>
    </row>
    <row r="22" spans="1:9" ht="15.75" x14ac:dyDescent="0.25">
      <c r="A22" s="8"/>
      <c r="B22" s="9">
        <v>43118</v>
      </c>
      <c r="C22" s="15">
        <v>15004</v>
      </c>
      <c r="D22" s="8"/>
      <c r="E22" s="8"/>
      <c r="F22" s="8"/>
      <c r="G22" s="8"/>
      <c r="H22" s="7"/>
      <c r="I22" s="7"/>
    </row>
    <row r="23" spans="1:9" ht="15.75" x14ac:dyDescent="0.25">
      <c r="A23" s="8"/>
      <c r="B23" s="21" t="s">
        <v>17</v>
      </c>
      <c r="C23" s="23">
        <v>14889</v>
      </c>
      <c r="D23" s="8"/>
      <c r="E23" s="8"/>
      <c r="F23" s="8"/>
      <c r="G23" s="8"/>
      <c r="H23" s="7"/>
      <c r="I23" s="7"/>
    </row>
    <row r="24" spans="1:9" ht="15.75" x14ac:dyDescent="0.25">
      <c r="A24" s="8"/>
      <c r="B24" s="21" t="s">
        <v>19</v>
      </c>
      <c r="C24" s="23">
        <v>2911</v>
      </c>
      <c r="D24" s="8"/>
      <c r="E24" s="8"/>
      <c r="F24" s="8"/>
      <c r="G24" s="8"/>
      <c r="H24" s="7"/>
      <c r="I24" s="7"/>
    </row>
    <row r="25" spans="1:9" ht="15.75" x14ac:dyDescent="0.25">
      <c r="A25" s="8"/>
      <c r="B25" s="21" t="s">
        <v>20</v>
      </c>
      <c r="C25" s="23">
        <v>618</v>
      </c>
      <c r="D25" s="8"/>
      <c r="E25" s="8"/>
      <c r="F25" s="8"/>
      <c r="G25" s="8"/>
      <c r="H25" s="7"/>
      <c r="I25" s="7"/>
    </row>
    <row r="26" spans="1:9" ht="15.75" x14ac:dyDescent="0.25">
      <c r="A26" s="8"/>
      <c r="B26" s="22">
        <v>43238</v>
      </c>
      <c r="C26" s="23">
        <v>5779</v>
      </c>
      <c r="D26" s="8"/>
      <c r="E26" s="8"/>
      <c r="F26" s="8"/>
      <c r="G26" s="8"/>
      <c r="H26" s="7"/>
      <c r="I26" s="7"/>
    </row>
    <row r="27" spans="1:9" ht="15.75" x14ac:dyDescent="0.25">
      <c r="A27" s="8"/>
      <c r="B27" s="22">
        <v>43269</v>
      </c>
      <c r="C27" s="23">
        <v>882</v>
      </c>
      <c r="D27" s="8"/>
      <c r="E27" s="8"/>
      <c r="F27" s="8"/>
      <c r="G27" s="8"/>
      <c r="H27" s="7"/>
      <c r="I27" s="7"/>
    </row>
    <row r="28" spans="1:9" ht="15.75" x14ac:dyDescent="0.25">
      <c r="A28" s="8"/>
      <c r="B28" s="22">
        <v>43299</v>
      </c>
      <c r="C28" s="23">
        <v>643</v>
      </c>
      <c r="D28" s="8"/>
      <c r="E28" s="8"/>
      <c r="F28" s="8"/>
      <c r="G28" s="8"/>
      <c r="H28" s="7"/>
      <c r="I28" s="7"/>
    </row>
    <row r="29" spans="1:9" ht="15.75" x14ac:dyDescent="0.25">
      <c r="A29" s="8"/>
      <c r="B29" s="22">
        <v>43330</v>
      </c>
      <c r="C29" s="23">
        <v>2515</v>
      </c>
      <c r="D29" s="8"/>
      <c r="E29" s="8"/>
      <c r="F29" s="8"/>
      <c r="G29" s="8"/>
      <c r="H29" s="7"/>
      <c r="I29" s="7"/>
    </row>
    <row r="30" spans="1:9" ht="15.75" x14ac:dyDescent="0.25">
      <c r="A30" s="8"/>
      <c r="B30" s="22">
        <v>43361</v>
      </c>
      <c r="C30" s="24">
        <v>2284</v>
      </c>
      <c r="D30" s="8"/>
      <c r="E30" s="8"/>
      <c r="F30" s="8"/>
      <c r="G30" s="8"/>
      <c r="H30" s="7"/>
      <c r="I30" s="7"/>
    </row>
    <row r="31" spans="1:9" ht="15.75" x14ac:dyDescent="0.25">
      <c r="A31" s="8"/>
      <c r="B31" s="22">
        <v>43391</v>
      </c>
      <c r="C31" s="25">
        <v>4600</v>
      </c>
      <c r="D31" s="8"/>
      <c r="E31" s="8"/>
      <c r="F31" s="8"/>
      <c r="G31" s="8"/>
      <c r="H31" s="7"/>
      <c r="I31" s="7"/>
    </row>
    <row r="32" spans="1:9" ht="15.75" x14ac:dyDescent="0.25">
      <c r="A32" s="8"/>
      <c r="B32" s="8"/>
      <c r="C32" s="8"/>
      <c r="D32" s="8"/>
      <c r="E32" s="8"/>
      <c r="F32" s="8"/>
      <c r="G32" s="8"/>
      <c r="H32" s="7"/>
      <c r="I32" s="7"/>
    </row>
    <row r="33" spans="1:9" ht="15.75" x14ac:dyDescent="0.25">
      <c r="A33" s="7"/>
      <c r="B33" s="7"/>
      <c r="C33" s="7"/>
      <c r="D33" s="7"/>
      <c r="E33" s="7"/>
      <c r="F33" s="7"/>
      <c r="G33" s="7"/>
      <c r="H33" s="7"/>
      <c r="I33" s="7"/>
    </row>
    <row r="34" spans="1:9" ht="15.75" x14ac:dyDescent="0.25">
      <c r="A34" s="7"/>
      <c r="B34" s="7"/>
      <c r="C34" s="7"/>
      <c r="D34" s="7"/>
      <c r="E34" s="7"/>
      <c r="F34" s="7"/>
      <c r="G34" s="7"/>
      <c r="H34" s="7"/>
      <c r="I34" s="7"/>
    </row>
    <row r="35" spans="1:9" ht="15.75" x14ac:dyDescent="0.25">
      <c r="A35" s="7"/>
      <c r="B35" s="7"/>
      <c r="C35" s="7"/>
      <c r="D35" s="7"/>
      <c r="E35" s="7"/>
      <c r="F35" s="7"/>
      <c r="G35" s="7"/>
      <c r="H35" s="7"/>
      <c r="I35" s="7"/>
    </row>
    <row r="36" spans="1:9" ht="15.75" x14ac:dyDescent="0.25">
      <c r="A36" s="7"/>
      <c r="B36" s="7"/>
      <c r="C36" s="7"/>
      <c r="D36" s="7"/>
      <c r="E36" s="7"/>
      <c r="F36" s="7"/>
      <c r="G36" s="7"/>
      <c r="H36" s="7"/>
      <c r="I36" s="7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4"/>
  <sheetViews>
    <sheetView workbookViewId="0">
      <selection activeCell="C33" sqref="C33"/>
    </sheetView>
  </sheetViews>
  <sheetFormatPr defaultColWidth="9.140625" defaultRowHeight="15" x14ac:dyDescent="0.2"/>
  <cols>
    <col min="1" max="1" width="9.140625" style="1"/>
    <col min="2" max="2" width="13.42578125" style="1" customWidth="1"/>
    <col min="3" max="3" width="20.28515625" style="1" customWidth="1"/>
    <col min="4" max="4" width="4.85546875" style="1" customWidth="1"/>
    <col min="5" max="5" width="14.85546875" style="1" customWidth="1"/>
    <col min="6" max="6" width="11.5703125" style="1" customWidth="1"/>
    <col min="7" max="7" width="16.28515625" style="1" customWidth="1"/>
    <col min="8" max="16384" width="9.140625" style="1"/>
  </cols>
  <sheetData>
    <row r="3" spans="1:7" ht="30" x14ac:dyDescent="0.2">
      <c r="B3" s="1" t="s">
        <v>13</v>
      </c>
      <c r="C3" s="5" t="s">
        <v>14</v>
      </c>
      <c r="E3" s="1" t="s">
        <v>15</v>
      </c>
      <c r="F3" s="1" t="s">
        <v>16</v>
      </c>
      <c r="G3" s="3" t="s">
        <v>18</v>
      </c>
    </row>
    <row r="4" spans="1:7" x14ac:dyDescent="0.2">
      <c r="B4" s="12">
        <v>43297</v>
      </c>
      <c r="C4" s="14">
        <v>1156652</v>
      </c>
    </row>
    <row r="5" spans="1:7" x14ac:dyDescent="0.2">
      <c r="B5" s="12">
        <v>43328</v>
      </c>
      <c r="C5" s="14">
        <v>1224484</v>
      </c>
    </row>
    <row r="6" spans="1:7" x14ac:dyDescent="0.2">
      <c r="B6" s="12">
        <v>43359</v>
      </c>
      <c r="C6" s="14">
        <v>1195289</v>
      </c>
    </row>
    <row r="7" spans="1:7" x14ac:dyDescent="0.2">
      <c r="B7" s="12">
        <v>43389</v>
      </c>
      <c r="C7" s="14">
        <v>1240000</v>
      </c>
      <c r="D7" s="1" t="s">
        <v>11</v>
      </c>
    </row>
    <row r="8" spans="1:7" x14ac:dyDescent="0.2">
      <c r="B8" s="12">
        <v>43420</v>
      </c>
      <c r="C8" s="14">
        <v>1240000</v>
      </c>
      <c r="D8" s="1" t="s">
        <v>11</v>
      </c>
    </row>
    <row r="9" spans="1:7" x14ac:dyDescent="0.2">
      <c r="B9" s="12">
        <v>43450</v>
      </c>
      <c r="C9" s="14">
        <v>1240000</v>
      </c>
      <c r="D9" s="1" t="s">
        <v>11</v>
      </c>
    </row>
    <row r="10" spans="1:7" x14ac:dyDescent="0.2">
      <c r="B10" s="12">
        <v>43117</v>
      </c>
      <c r="C10" s="14">
        <v>1240000</v>
      </c>
      <c r="D10" s="1" t="s">
        <v>11</v>
      </c>
    </row>
    <row r="11" spans="1:7" x14ac:dyDescent="0.2">
      <c r="B11" s="12">
        <v>43148</v>
      </c>
      <c r="C11" s="14">
        <v>1240000</v>
      </c>
      <c r="D11" s="1" t="s">
        <v>11</v>
      </c>
    </row>
    <row r="12" spans="1:7" x14ac:dyDescent="0.2">
      <c r="B12" s="12">
        <v>43176</v>
      </c>
      <c r="C12" s="14">
        <v>1240000</v>
      </c>
      <c r="D12" s="1" t="s">
        <v>11</v>
      </c>
    </row>
    <row r="13" spans="1:7" x14ac:dyDescent="0.2">
      <c r="B13" s="12">
        <v>43207</v>
      </c>
      <c r="C13" s="14">
        <v>1240000</v>
      </c>
      <c r="D13" s="1" t="s">
        <v>11</v>
      </c>
    </row>
    <row r="14" spans="1:7" x14ac:dyDescent="0.2">
      <c r="B14" s="12">
        <v>43237</v>
      </c>
      <c r="C14" s="14">
        <v>1240000</v>
      </c>
      <c r="D14" s="1" t="s">
        <v>11</v>
      </c>
    </row>
    <row r="15" spans="1:7" x14ac:dyDescent="0.2">
      <c r="A15" s="1" t="s">
        <v>10</v>
      </c>
      <c r="B15" s="12">
        <v>43268</v>
      </c>
      <c r="C15" s="14">
        <v>1240000</v>
      </c>
    </row>
    <row r="16" spans="1:7" x14ac:dyDescent="0.2">
      <c r="B16" s="12">
        <v>43298</v>
      </c>
      <c r="C16" s="14">
        <v>842691</v>
      </c>
      <c r="E16" s="13">
        <v>419792</v>
      </c>
      <c r="F16" s="13">
        <v>422899</v>
      </c>
      <c r="G16" s="18">
        <f>(E16*100)/C16</f>
        <v>49.815650101876017</v>
      </c>
    </row>
    <row r="17" spans="2:7" x14ac:dyDescent="0.2">
      <c r="B17" s="12">
        <v>43329</v>
      </c>
      <c r="C17" s="14">
        <v>1313550</v>
      </c>
      <c r="E17" s="13">
        <v>952066</v>
      </c>
      <c r="F17" s="13">
        <v>361484</v>
      </c>
      <c r="G17" s="18">
        <f t="shared" ref="G17:G22" si="0">(E17*100)/C17</f>
        <v>72.480377602679766</v>
      </c>
    </row>
    <row r="18" spans="2:7" x14ac:dyDescent="0.2">
      <c r="B18" s="12">
        <v>43360</v>
      </c>
      <c r="C18" s="14">
        <v>1244377</v>
      </c>
      <c r="E18" s="13">
        <v>946977</v>
      </c>
      <c r="F18" s="13">
        <v>297400</v>
      </c>
      <c r="G18" s="18">
        <f t="shared" si="0"/>
        <v>76.10049044622329</v>
      </c>
    </row>
    <row r="19" spans="2:7" x14ac:dyDescent="0.2">
      <c r="B19" s="12">
        <v>43390</v>
      </c>
      <c r="C19" s="14">
        <v>1336786.5</v>
      </c>
      <c r="E19" s="13">
        <v>989271</v>
      </c>
      <c r="F19" s="13">
        <v>347516</v>
      </c>
      <c r="G19" s="18">
        <f t="shared" si="0"/>
        <v>74.003664758732981</v>
      </c>
    </row>
    <row r="20" spans="2:7" x14ac:dyDescent="0.2">
      <c r="B20" s="12">
        <v>43421</v>
      </c>
      <c r="C20" s="14">
        <v>1257463</v>
      </c>
      <c r="E20" s="13">
        <v>996616</v>
      </c>
      <c r="F20" s="13">
        <v>260847</v>
      </c>
      <c r="G20" s="18">
        <f t="shared" si="0"/>
        <v>79.256089443586021</v>
      </c>
    </row>
    <row r="21" spans="2:7" x14ac:dyDescent="0.2">
      <c r="B21" s="12">
        <v>43451</v>
      </c>
      <c r="C21" s="14">
        <v>1249440.5</v>
      </c>
      <c r="E21" s="13">
        <v>1029826</v>
      </c>
      <c r="F21" s="13">
        <v>219615</v>
      </c>
      <c r="G21" s="18">
        <f t="shared" si="0"/>
        <v>82.42297252250107</v>
      </c>
    </row>
    <row r="22" spans="2:7" x14ac:dyDescent="0.2">
      <c r="B22" s="12">
        <v>43118</v>
      </c>
      <c r="C22" s="13">
        <v>1233422</v>
      </c>
      <c r="E22" s="13">
        <v>1024314</v>
      </c>
      <c r="F22" s="13">
        <v>209108</v>
      </c>
      <c r="G22" s="18">
        <f t="shared" si="0"/>
        <v>83.046516115327918</v>
      </c>
    </row>
    <row r="23" spans="2:7" x14ac:dyDescent="0.2">
      <c r="B23" s="17" t="s">
        <v>17</v>
      </c>
      <c r="C23" s="13">
        <v>1099283</v>
      </c>
      <c r="E23" s="13">
        <v>923511</v>
      </c>
      <c r="F23" s="13">
        <v>175772</v>
      </c>
      <c r="G23" s="18">
        <f>(E23*100)/C23</f>
        <v>84.010304898738539</v>
      </c>
    </row>
    <row r="24" spans="2:7" x14ac:dyDescent="0.2">
      <c r="B24" s="17" t="s">
        <v>19</v>
      </c>
      <c r="C24" s="13">
        <f>E24+F24</f>
        <v>1116001</v>
      </c>
      <c r="E24" s="13">
        <v>1017569</v>
      </c>
      <c r="F24" s="20">
        <v>98432</v>
      </c>
      <c r="G24" s="18">
        <f t="shared" ref="G24:G31" si="1">(E24*100)/C24</f>
        <v>91.179936218695147</v>
      </c>
    </row>
    <row r="25" spans="2:7" x14ac:dyDescent="0.2">
      <c r="B25" s="17" t="s">
        <v>20</v>
      </c>
      <c r="C25" s="13">
        <f t="shared" ref="C25:C31" si="2">E25+F25</f>
        <v>1046701</v>
      </c>
      <c r="E25" s="13">
        <v>1046701</v>
      </c>
      <c r="F25" s="20">
        <v>0</v>
      </c>
      <c r="G25" s="18">
        <f t="shared" si="1"/>
        <v>100</v>
      </c>
    </row>
    <row r="26" spans="2:7" x14ac:dyDescent="0.2">
      <c r="B26" s="2">
        <v>43238</v>
      </c>
      <c r="C26" s="13">
        <f t="shared" si="2"/>
        <v>1165188</v>
      </c>
      <c r="E26" s="19">
        <v>901501</v>
      </c>
      <c r="F26" s="19">
        <v>263687</v>
      </c>
      <c r="G26" s="18">
        <f t="shared" si="1"/>
        <v>77.369574695242306</v>
      </c>
    </row>
    <row r="27" spans="2:7" x14ac:dyDescent="0.2">
      <c r="B27" s="2">
        <v>43269</v>
      </c>
      <c r="C27" s="13">
        <f t="shared" si="2"/>
        <v>1340259</v>
      </c>
      <c r="E27" s="19">
        <v>1010856</v>
      </c>
      <c r="F27" s="19">
        <v>329403</v>
      </c>
      <c r="G27" s="18">
        <f t="shared" si="1"/>
        <v>75.422437006578576</v>
      </c>
    </row>
    <row r="28" spans="2:7" x14ac:dyDescent="0.2">
      <c r="B28" s="2">
        <v>43299</v>
      </c>
      <c r="C28" s="13">
        <f t="shared" si="2"/>
        <v>1229439</v>
      </c>
      <c r="E28" s="19">
        <v>894616</v>
      </c>
      <c r="F28" s="19">
        <v>334823</v>
      </c>
      <c r="G28" s="18">
        <f t="shared" si="1"/>
        <v>72.766196614878822</v>
      </c>
    </row>
    <row r="29" spans="2:7" x14ac:dyDescent="0.2">
      <c r="B29" s="2">
        <v>43330</v>
      </c>
      <c r="C29" s="13">
        <f t="shared" si="2"/>
        <v>1158142</v>
      </c>
      <c r="E29" s="19">
        <v>963290</v>
      </c>
      <c r="F29" s="19">
        <v>194852</v>
      </c>
      <c r="G29" s="18">
        <f t="shared" si="1"/>
        <v>83.175465530133607</v>
      </c>
    </row>
    <row r="30" spans="2:7" x14ac:dyDescent="0.2">
      <c r="B30" s="2">
        <v>43361</v>
      </c>
      <c r="C30" s="13">
        <f t="shared" si="2"/>
        <v>1198076</v>
      </c>
      <c r="E30" s="19">
        <v>1034861</v>
      </c>
      <c r="F30" s="19">
        <v>163215</v>
      </c>
      <c r="G30" s="18">
        <f t="shared" si="1"/>
        <v>86.376907641919217</v>
      </c>
    </row>
    <row r="31" spans="2:7" x14ac:dyDescent="0.2">
      <c r="B31" s="2">
        <v>43391</v>
      </c>
      <c r="C31" s="13">
        <f t="shared" si="2"/>
        <v>114125</v>
      </c>
      <c r="E31" s="19"/>
      <c r="F31" s="19">
        <v>114125</v>
      </c>
      <c r="G31" s="18">
        <f t="shared" si="1"/>
        <v>0</v>
      </c>
    </row>
    <row r="32" spans="2:7" x14ac:dyDescent="0.2">
      <c r="B32" s="2"/>
      <c r="C32" s="13"/>
      <c r="E32" s="19"/>
      <c r="F32" s="19"/>
      <c r="G32" s="18"/>
    </row>
    <row r="34" spans="2:2" x14ac:dyDescent="0.2">
      <c r="B34" s="1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Flow </vt:lpstr>
      <vt:lpstr>Septage </vt:lpstr>
      <vt:lpstr>Sludge Burned</vt:lpstr>
      <vt:lpstr>Fuel Oil</vt:lpstr>
      <vt:lpstr>kwH</vt:lpstr>
    </vt:vector>
  </TitlesOfParts>
  <Company>VE TECH 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Verlezza, Natalie</dc:creator>
  <cp:lastModifiedBy>Borough of Naugatuck</cp:lastModifiedBy>
  <cp:lastPrinted>2018-03-28T19:07:50Z</cp:lastPrinted>
  <dcterms:created xsi:type="dcterms:W3CDTF">2018-02-16T15:11:57Z</dcterms:created>
  <dcterms:modified xsi:type="dcterms:W3CDTF">2018-12-05T20:44:43Z</dcterms:modified>
</cp:coreProperties>
</file>